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76" windowHeight="12816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D22" i="1" l="1"/>
  <c r="D21" i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<sst xmlns="http://schemas.openxmlformats.org/spreadsheetml/2006/main" count="44" uniqueCount="41">
  <si>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</si>
  <si>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</si>
  <si>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</si>
  <si>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</si>
  <si>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</si>
  <si>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</si>
  <si>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</si>
  <si>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</si>
  <si>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</si>
  <si>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</si>
  <si>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</si>
  <si>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</si>
  <si>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</si>
  <si>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</si>
  <si>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</si>
  <si>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</si>
  <si>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</si>
  <si>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</si>
  <si>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</si>
  <si>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</si>
  <si>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</si>
  <si>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</si>
  <si>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</si>
  <si>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</si>
  <si>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</si>
  <si>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</si>
  <si>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</si>
  <si>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</si>
  <si>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</si>
  <si>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</si>
  <si>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</si>
  <si>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</si>
  <si>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</si>
  <si>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</si>
  <si>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</si>
  <si>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</si>
  <si>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</si>
  <si>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</si>
  <si>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</si>
  <si>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</si>
  <si>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Գյումրու թիվ 4 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</si>
</sst>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E21" sqref="E2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31</v>
      </c>
    </row>
    <row r="3" spans="1:169" s="5" customFormat="1" ht="17.399999999999999" x14ac:dyDescent="0.4">
      <c r="A3" s="4"/>
      <c r="B3" s="30" t="s">
        <v>0</v>
      </c>
      <c r="C3" s="30"/>
      <c r="D3" s="30"/>
    </row>
    <row r="5" spans="1:169" s="6" customFormat="1" ht="62.25" customHeight="1" x14ac:dyDescent="0.25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4</v>
      </c>
      <c r="B6" s="23" t="s">
        <v>38</v>
      </c>
      <c r="C6" s="26">
        <f t="shared" ref="C6:C21" si="0">SUM(D6:D6)</f>
        <v>92374900</v>
      </c>
      <c r="D6" s="24">
        <f t="shared" ref="D6" si="1">SUM(D7:D10)</f>
        <v>92374900</v>
      </c>
    </row>
    <row r="7" spans="1:169" ht="18.45" customHeight="1" x14ac:dyDescent="0.25">
      <c r="A7" s="10"/>
      <c r="B7" s="11" t="s">
        <v>5</v>
      </c>
      <c r="C7" s="26">
        <f t="shared" si="0"/>
        <v>92116900</v>
      </c>
      <c r="D7" s="24">
        <v>92116900</v>
      </c>
    </row>
    <row r="8" spans="1:169" ht="18.45" customHeight="1" x14ac:dyDescent="0.25">
      <c r="A8" s="10"/>
      <c r="B8" s="11" t="s">
        <v>6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7</v>
      </c>
      <c r="C9" s="26">
        <f t="shared" si="0"/>
        <v>258000</v>
      </c>
      <c r="D9" s="24">
        <v>258000</v>
      </c>
    </row>
    <row r="10" spans="1:169" ht="18.45" customHeight="1" x14ac:dyDescent="0.25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9</v>
      </c>
      <c r="B11" s="8" t="s">
        <v>39</v>
      </c>
      <c r="C11" s="26">
        <f t="shared" si="0"/>
        <v>92374900</v>
      </c>
      <c r="D11" s="24">
        <v>92374900</v>
      </c>
    </row>
    <row r="12" spans="1:169" ht="68.099999999999994" customHeight="1" x14ac:dyDescent="0.25">
      <c r="A12" s="7">
        <v>1</v>
      </c>
      <c r="B12" s="12" t="s">
        <v>10</v>
      </c>
      <c r="C12" s="26">
        <f t="shared" si="0"/>
        <v>50</v>
      </c>
      <c r="D12" s="24">
        <f>SUM(D14:D15)</f>
        <v>50</v>
      </c>
    </row>
    <row r="13" spans="1:169" s="15" customFormat="1" x14ac:dyDescent="0.25">
      <c r="A13" s="13"/>
      <c r="B13" s="14" t="s">
        <v>11</v>
      </c>
      <c r="C13" s="26">
        <f t="shared" si="0"/>
        <v>0</v>
      </c>
      <c r="D13" s="24"/>
    </row>
    <row r="14" spans="1:169" ht="33.450000000000003" customHeight="1" x14ac:dyDescent="0.25">
      <c r="A14" s="16" t="s">
        <v>12</v>
      </c>
      <c r="B14" s="17" t="s">
        <v>13</v>
      </c>
      <c r="C14" s="26">
        <f t="shared" si="0"/>
        <v>50</v>
      </c>
      <c r="D14" s="29">
        <v>50</v>
      </c>
    </row>
    <row r="15" spans="1:169" ht="34.65" customHeight="1" x14ac:dyDescent="0.25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5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23</v>
      </c>
      <c r="C21" s="26">
        <f t="shared" si="0"/>
        <v>139871</v>
      </c>
      <c r="D21" s="24">
        <f>ROUND(83922600/50/12,1)</f>
        <v>139871</v>
      </c>
    </row>
    <row r="22" spans="1:4" ht="50.4" customHeight="1" x14ac:dyDescent="0.25">
      <c r="A22" s="7">
        <v>4</v>
      </c>
      <c r="B22" s="12" t="s">
        <v>32</v>
      </c>
      <c r="C22" s="26">
        <f t="shared" ref="C22:C23" si="2">SUM(D22:D22)</f>
        <v>132515</v>
      </c>
      <c r="D22" s="24">
        <f>ROUND((2190966*8+1422152*8+3392176*8+3248867*4+2038897*4+2315517)/12/50,0)</f>
        <v>132515</v>
      </c>
    </row>
    <row r="23" spans="1:4" ht="50.4" customHeight="1" x14ac:dyDescent="0.25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5">
      <c r="A24" s="7">
        <v>6</v>
      </c>
      <c r="B24" s="12" t="s">
        <v>24</v>
      </c>
      <c r="C24" s="26">
        <f t="shared" ref="C24:C32" si="3">SUM(D24:D24)</f>
        <v>2441.7800000000002</v>
      </c>
      <c r="D24" s="24">
        <f>D25+D26+D27+D28</f>
        <v>2441.7800000000002</v>
      </c>
    </row>
    <row r="25" spans="1:4" s="15" customFormat="1" x14ac:dyDescent="0.25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5">
      <c r="A26" s="27" t="s">
        <v>34</v>
      </c>
      <c r="B26" s="18" t="s">
        <v>25</v>
      </c>
      <c r="C26" s="26">
        <f t="shared" si="3"/>
        <v>2441.7800000000002</v>
      </c>
      <c r="D26" s="24">
        <v>2441.7800000000002</v>
      </c>
    </row>
    <row r="27" spans="1:4" ht="18.899999999999999" customHeight="1" x14ac:dyDescent="0.25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45" customHeight="1" x14ac:dyDescent="0.25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5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5">
      <c r="A30" s="19"/>
      <c r="B30" s="14" t="s">
        <v>11</v>
      </c>
      <c r="C30" s="26">
        <f t="shared" si="3"/>
        <v>0</v>
      </c>
      <c r="D30" s="24"/>
    </row>
    <row r="31" spans="1:4" ht="34.200000000000003" customHeight="1" x14ac:dyDescent="0.25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200000000000003" customHeight="1" x14ac:dyDescent="0.25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Aharonyan</cp:lastModifiedBy>
  <cp:lastPrinted>2020-02-03T12:22:10Z</cp:lastPrinted>
  <dcterms:created xsi:type="dcterms:W3CDTF">2018-07-20T13:50:31Z</dcterms:created>
  <dcterms:modified xsi:type="dcterms:W3CDTF">2022-04-01T13:44:13Z</dcterms:modified>
</cp:coreProperties>
</file>